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ED1F7066-34FA-409F-BABC-1516543DCA0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8" i="1"/>
  <c r="Y30" i="1" l="1"/>
  <c r="S30" i="1"/>
  <c r="Q30" i="1"/>
  <c r="O30" i="1"/>
  <c r="M30" i="1"/>
  <c r="K30" i="1"/>
  <c r="Y23" i="1"/>
  <c r="S23" i="1"/>
  <c r="Q23" i="1"/>
  <c r="O23" i="1"/>
  <c r="M23" i="1"/>
  <c r="K23" i="1"/>
  <c r="T23" i="1" s="1"/>
  <c r="T30" i="1" l="1"/>
  <c r="M20" i="1"/>
  <c r="O20" i="1"/>
  <c r="Q20" i="1"/>
  <c r="S20" i="1"/>
  <c r="M21" i="1"/>
  <c r="O21" i="1"/>
  <c r="Q21" i="1"/>
  <c r="S21" i="1"/>
  <c r="S18" i="1"/>
  <c r="Q18" i="1"/>
  <c r="O18" i="1"/>
  <c r="M18" i="1"/>
  <c r="T18" i="1" l="1"/>
  <c r="T20" i="1"/>
  <c r="V18" i="1"/>
  <c r="V21" i="1"/>
  <c r="G20" i="1"/>
  <c r="H20" i="1" s="1"/>
  <c r="G21" i="1"/>
  <c r="H21" i="1" s="1"/>
  <c r="G18" i="1"/>
  <c r="H18" i="1" s="1"/>
  <c r="U18" i="1" l="1"/>
  <c r="W18" i="1" s="1"/>
  <c r="X18" i="1" s="1"/>
  <c r="Y18" i="1" s="1"/>
  <c r="U21" i="1"/>
  <c r="W21" i="1" s="1"/>
  <c r="X21" i="1" s="1"/>
  <c r="Y21" i="1" s="1"/>
  <c r="U20" i="1"/>
  <c r="W20" i="1" l="1"/>
  <c r="X20" i="1" s="1"/>
  <c r="Y20" i="1" s="1"/>
</calcChain>
</file>

<file path=xl/sharedStrings.xml><?xml version="1.0" encoding="utf-8"?>
<sst xmlns="http://schemas.openxmlformats.org/spreadsheetml/2006/main" count="208" uniqueCount="129">
  <si>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</si>
  <si>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</si>
  <si>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</si>
  <si>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</si>
  <si>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</si>
  <si>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</si>
  <si>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</si>
  <si>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</si>
  <si>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</si>
  <si>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</si>
  <si>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</si>
  <si>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</si>
  <si>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</si>
  <si>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</si>
  <si>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</si>
  <si>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</si>
  <si>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</si>
  <si>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</si>
  <si>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</si>
  <si>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</si>
  <si>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</si>
  <si>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</si>
  <si>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</si>
  <si>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</si>
  <si>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</si>
  <si>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</si>
  <si>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</si>
  <si>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</si>
  <si>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</si>
  <si>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</si>
  <si>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</si>
  <si>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</si>
  <si>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</si>
  <si>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</si>
  <si>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</si>
  <si>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</si>
  <si>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</si>
  <si>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</si>
  <si>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</si>
  <si>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</si>
  <si>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</si>
  <si>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</si>
  <si>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</si>
  <si>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</si>
  <si>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</si>
  <si>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</si>
  <si>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</si>
  <si>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</si>
  <si>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Inexistencia de un procedimiento claro para el proceso sancionatorio, que establezca los pasos, requisitos, multas y términos para las sanciones.</t>
  </si>
  <si>
    <t>No custodiar adecuadamente los expedientes de los procesos sancionatorios corriendo el riesgo de pérdidas o deterioro parciales o totales de la información</t>
  </si>
  <si>
    <t>Opciones de Manejo</t>
  </si>
  <si>
    <t xml:space="preserve">Promover la capacitación y actualización permanente de los funcionarios del proceso en la normatividad vigente sobre procesos sancionatorios </t>
  </si>
  <si>
    <t>Establecimiento de un manual o guía del proceso sancionatorio que oriente los procedimiento, pasos, esquemas, términos y demás parámetros del proceso sancionatorio</t>
  </si>
  <si>
    <t xml:space="preserve">Establecer las medidas de custodia de los expedientes sancionatorios 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</si>
  <si>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</si>
  <si>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</si>
  <si>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</si>
  <si>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</si>
  <si>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</si>
  <si>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</si>
  <si>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No de jornadas internas de actualización del proceso realizadas / No de jornadas de actualización del proceso programadas</t>
  </si>
  <si>
    <t>Tomar medidas de protección para todos los expedientes sancionatorios</t>
  </si>
  <si>
    <t xml:space="preserve">Conocimientos desactualizados sobre la normatividad sobre sanciones fiscales </t>
  </si>
  <si>
    <t xml:space="preserve">Capacitaciones insuficientes;  sistemas de control y monitoreo ineficientes; falta de mecanismos de protección y custodia de la gestión documental; sobrecarga laboral. </t>
  </si>
  <si>
    <t>Impunidad, pérdida de la credibilidad y confianza ciudadana;  incumplimiento de los fines esenciales del proceso, pérdida o deterioro de los documentos y expedientes, investigaciones administrativas, disciplinarias y penales</t>
  </si>
  <si>
    <t>OBJETIVO: Determinar la responsabilidad de los servidores públicos y/o particulares que administren fondos o bienes públicos o que tengan el deber de colaborar con las investigaciones de las contralorías territoriales, cuando no presenten informes, cuentas, no respondan los requerimientos de información o de documentos, le hagan glosas a las cuentas que presenten, no constituyan pólizas de seguros sobre los bienes a su cargo, no cumplan los planes de mejoramiento o acciones de mejora, entorpezcan, impidan o dificulten las labores de la Contraloría Departamental de Bolívar.</t>
  </si>
  <si>
    <t>PROCESO: ADMINISTRATIVO SANCIONATORIO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</si>
  <si>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</si>
  <si>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</si>
  <si>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</si>
  <si>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</si>
  <si>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</si>
  <si>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</si>
  <si>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</si>
  <si>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</si>
  <si>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</si>
  <si>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</si>
  <si>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</si>
  <si>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</si>
  <si>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</si>
  <si>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</si>
  <si>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administrativo sancionatorio</t>
  </si>
  <si>
    <t>No de expedientes sancionatorios protegidos / No de expedientes sancionatorios</t>
  </si>
  <si>
    <t>Realizar jornadas internas  de actualización normativa en el marco de los decretos que reglamentaron el acto legislativo 04 de 2019</t>
  </si>
  <si>
    <t>Indicador de Cumplimiento</t>
  </si>
  <si>
    <t>Revisión y Actualización de la resolución 0390 Por medio de la cual se actualiza el procedimiento administrativo sancionatorio en la Contraloría Departamental de Bolívar y demás procedimientos en el marco del acto legislativo 04 de 2019 y sus decretos reglamentarios</t>
  </si>
  <si>
    <t>Herramienta para el control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</si>
  <si>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</si>
  <si>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</si>
  <si>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</si>
  <si>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</si>
  <si>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</si>
  <si>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</si>
  <si>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</si>
  <si>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Subcontralor-Responsable del proceso de Talento Humano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</si>
  <si>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</si>
  <si>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</si>
  <si>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</si>
  <si>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</si>
  <si>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</si>
  <si>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</si>
  <si>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</si>
  <si>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</si>
  <si>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Sanciones administrativas y disciplinarias, mal desempeño del proceso</t>
  </si>
  <si>
    <t>MODERADA</t>
  </si>
  <si>
    <t>Realizar  plan de acción para implementar las actividades de Teletrabajo y gestionar su aprobación por parte del superior inmediato</t>
  </si>
  <si>
    <t>No de Acciones cumplidas / No Acciones Planificadas</t>
  </si>
  <si>
    <t xml:space="preserve">No aplicación de las sanciones  de los servidores públicos y/o particulares que administren fondos o bienes públicos o que tengan el deber de colaborar con las investigaciones de las contralorías </t>
  </si>
  <si>
    <t>Realizar programación de las actividades del proceso en el marco de las medidas de precaución que se deben tener para no contagiarse del Virus Covid-19</t>
  </si>
  <si>
    <t>Responsable del proceso de Administrativo Sancionatorio-Responsable del proceso de Servicios Generales</t>
  </si>
  <si>
    <t>Dificultad con la utilización de herramientas tecnológicas para adelantar el trabajo desde la casa</t>
  </si>
  <si>
    <t>Programar visitas estrictamente necesarias a la oficina, en coordinación con otros funcionarios del Área de Responsabilidad Fiscal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</si>
  <si>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</si>
  <si>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</si>
  <si>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</si>
  <si>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</si>
  <si>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</si>
  <si>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</si>
  <si>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</si>
  <si>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</si>
  <si>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Limitar la atención de personas durante la ejecución de las actividades del proceso.</t>
  </si>
  <si>
    <t>OBSERVACIONES</t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</si>
  <si>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</si>
  <si>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180/180=100%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</si>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</sst>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3" fillId="10" borderId="7" xfId="0" applyFont="1" applyFill="1" applyBorder="1" applyAlignment="1">
      <alignment horizontal="center" vertical="center" textRotation="90" wrapText="1"/>
    </xf>
    <xf numFmtId="0" fontId="11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31"/>
  <sheetViews>
    <sheetView tabSelected="1" topLeftCell="K8" zoomScale="95" zoomScaleNormal="95" zoomScaleSheetLayoutView="40" workbookViewId="0">
      <selection activeCell="AC23" sqref="AC23:AC31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5703125" style="26" customWidth="1"/>
    <col min="19" max="19" width="4.5703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4" style="1" customWidth="1"/>
    <col min="30" max="16384" width="11.42578125" style="1"/>
  </cols>
  <sheetData>
    <row r="1" spans="1:29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</row>
    <row r="2" spans="1:29" s="3" customFormat="1" x14ac:dyDescent="0.3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</row>
    <row r="3" spans="1:29" s="3" customFormat="1" x14ac:dyDescent="0.3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spans="1:29" s="3" customFormat="1" x14ac:dyDescent="0.3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1:29" s="3" customFormat="1" x14ac:dyDescent="0.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</row>
    <row r="6" spans="1:29" s="3" customFormat="1" x14ac:dyDescent="0.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</row>
    <row r="7" spans="1:29" s="3" customFormat="1" x14ac:dyDescent="0.3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</row>
    <row r="8" spans="1:29" s="3" customFormat="1" x14ac:dyDescent="0.3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</row>
    <row r="9" spans="1:29" s="3" customFormat="1" x14ac:dyDescent="0.3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</row>
    <row r="10" spans="1:29" s="3" customFormat="1" x14ac:dyDescent="0.3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</row>
    <row r="11" spans="1:29" ht="17.25" customHeight="1" x14ac:dyDescent="0.3">
      <c r="A11" s="101" t="s">
        <v>7</v>
      </c>
      <c r="B11" s="101"/>
      <c r="C11" s="101"/>
      <c r="D11" s="102"/>
      <c r="E11" s="107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9"/>
    </row>
    <row r="12" spans="1:29" ht="28.5" customHeight="1" x14ac:dyDescent="0.3">
      <c r="A12" s="103" t="s">
        <v>0</v>
      </c>
      <c r="B12" s="104"/>
      <c r="C12" s="99" t="s">
        <v>25</v>
      </c>
      <c r="D12" s="99" t="s">
        <v>8</v>
      </c>
      <c r="E12" s="95" t="s">
        <v>9</v>
      </c>
      <c r="F12" s="95"/>
      <c r="G12" s="95"/>
      <c r="H12" s="95"/>
      <c r="I12" s="110" t="s">
        <v>17</v>
      </c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2"/>
    </row>
    <row r="13" spans="1:29" s="3" customFormat="1" ht="28.5" customHeight="1" x14ac:dyDescent="0.3">
      <c r="A13" s="105"/>
      <c r="B13" s="106"/>
      <c r="C13" s="100"/>
      <c r="D13" s="100"/>
      <c r="E13" s="96" t="s">
        <v>10</v>
      </c>
      <c r="F13" s="96"/>
      <c r="G13" s="96"/>
      <c r="H13" s="96"/>
      <c r="I13" s="97" t="s">
        <v>14</v>
      </c>
      <c r="J13" s="113" t="s">
        <v>54</v>
      </c>
      <c r="K13" s="113"/>
      <c r="L13" s="113"/>
      <c r="M13" s="113"/>
      <c r="N13" s="113"/>
      <c r="O13" s="113"/>
      <c r="P13" s="113"/>
      <c r="Q13" s="113"/>
      <c r="R13" s="113"/>
      <c r="S13" s="113"/>
      <c r="T13" s="93" t="s">
        <v>28</v>
      </c>
      <c r="U13" s="96" t="s">
        <v>15</v>
      </c>
      <c r="V13" s="96"/>
      <c r="W13" s="96"/>
      <c r="X13" s="96"/>
      <c r="Y13" s="37"/>
      <c r="Z13" s="90" t="s">
        <v>16</v>
      </c>
      <c r="AA13" s="91"/>
      <c r="AB13" s="92"/>
    </row>
    <row r="14" spans="1:29" ht="148.5" customHeight="1" x14ac:dyDescent="0.3">
      <c r="A14" s="33" t="s">
        <v>1</v>
      </c>
      <c r="B14" s="33" t="s">
        <v>2</v>
      </c>
      <c r="C14" s="100"/>
      <c r="D14" s="100"/>
      <c r="E14" s="34" t="s">
        <v>11</v>
      </c>
      <c r="F14" s="34" t="s">
        <v>12</v>
      </c>
      <c r="G14" s="34" t="s">
        <v>27</v>
      </c>
      <c r="H14" s="34" t="s">
        <v>13</v>
      </c>
      <c r="I14" s="98"/>
      <c r="J14" s="35" t="s">
        <v>86</v>
      </c>
      <c r="K14" s="35" t="s">
        <v>59</v>
      </c>
      <c r="L14" s="35" t="s">
        <v>55</v>
      </c>
      <c r="M14" s="35" t="s">
        <v>59</v>
      </c>
      <c r="N14" s="35" t="s">
        <v>56</v>
      </c>
      <c r="O14" s="35" t="s">
        <v>59</v>
      </c>
      <c r="P14" s="35" t="s">
        <v>57</v>
      </c>
      <c r="Q14" s="35" t="s">
        <v>59</v>
      </c>
      <c r="R14" s="35" t="s">
        <v>58</v>
      </c>
      <c r="S14" s="36" t="s">
        <v>59</v>
      </c>
      <c r="T14" s="94"/>
      <c r="U14" s="34" t="s">
        <v>11</v>
      </c>
      <c r="V14" s="34" t="s">
        <v>12</v>
      </c>
      <c r="W14" s="34" t="s">
        <v>27</v>
      </c>
      <c r="X14" s="34" t="s">
        <v>13</v>
      </c>
      <c r="Y14" s="34" t="s">
        <v>50</v>
      </c>
      <c r="Z14" s="38" t="s">
        <v>3</v>
      </c>
      <c r="AA14" s="38" t="s">
        <v>26</v>
      </c>
      <c r="AB14" s="38" t="s">
        <v>4</v>
      </c>
      <c r="AC14" s="114" t="s">
        <v>121</v>
      </c>
    </row>
    <row r="15" spans="1:29" x14ac:dyDescent="0.3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</row>
    <row r="16" spans="1:29" s="14" customFormat="1" ht="20.25" customHeight="1" x14ac:dyDescent="0.25">
      <c r="A16" s="83" t="s">
        <v>66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5"/>
    </row>
    <row r="17" spans="1:29" s="14" customFormat="1" ht="41.25" customHeight="1" x14ac:dyDescent="0.25">
      <c r="A17" s="86" t="s">
        <v>65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8"/>
    </row>
    <row r="18" spans="1:29" s="14" customFormat="1" ht="81" customHeight="1" x14ac:dyDescent="0.25">
      <c r="A18" s="57">
        <v>1</v>
      </c>
      <c r="B18" s="80" t="s">
        <v>62</v>
      </c>
      <c r="C18" s="59" t="s">
        <v>63</v>
      </c>
      <c r="D18" s="59" t="s">
        <v>64</v>
      </c>
      <c r="E18" s="51">
        <v>1</v>
      </c>
      <c r="F18" s="51">
        <v>5</v>
      </c>
      <c r="G18" s="55" t="str">
        <f>INDEX('NO TOCAR'!$J$14:$N$18,'Mapa de Riesgo'!E18,'Mapa de Riesgo'!F18)</f>
        <v>A</v>
      </c>
      <c r="H18" s="57" t="str">
        <f t="shared" ref="H18:H21" si="0">IF(G18="B","BAJA",IF(G18="M","MODERADA",IF(G18="A","ALTA","EXTREMA")))</f>
        <v>ALTA</v>
      </c>
      <c r="I18" s="59" t="s">
        <v>51</v>
      </c>
      <c r="J18" s="49" t="s">
        <v>23</v>
      </c>
      <c r="K18" s="49">
        <f t="shared" ref="K18:M21" si="1">IF(J18="SI","15")+IF(J18="NO","0")</f>
        <v>15</v>
      </c>
      <c r="L18" s="49" t="s">
        <v>23</v>
      </c>
      <c r="M18" s="49">
        <f t="shared" si="1"/>
        <v>15</v>
      </c>
      <c r="N18" s="49" t="s">
        <v>23</v>
      </c>
      <c r="O18" s="49">
        <f t="shared" ref="O18:O21" si="2">IF(N18="SI","30")+IF(N18="NO","0")</f>
        <v>30</v>
      </c>
      <c r="P18" s="49" t="s">
        <v>23</v>
      </c>
      <c r="Q18" s="49">
        <f t="shared" ref="Q18:Q21" si="3">IF(P18="SI","15")+IF(P18="NO","0")</f>
        <v>15</v>
      </c>
      <c r="R18" s="49" t="s">
        <v>1</v>
      </c>
      <c r="S18" s="51">
        <f t="shared" ref="S18:S21" si="4">IF(R18="SI","25")+IF(R18="NO","0")</f>
        <v>0</v>
      </c>
      <c r="T18" s="53">
        <f>(K18+M18+O18+Q18)</f>
        <v>75</v>
      </c>
      <c r="U18" s="51">
        <f t="shared" ref="U18" si="5">IF(T18&lt;=50,E18,IF(T18&lt;=75,IF(E18&lt;&gt;1,E18-1,E18),IF(T18&gt;75,(IF(E18=1,E18,IF(E18=2,1,E18-2))),"")))</f>
        <v>1</v>
      </c>
      <c r="V18" s="51">
        <f t="shared" ref="V18" si="6">IF(T18&lt;=50,F18,IF(AND(T18&lt;=75,F18&lt;&gt;1),F18-1,IF(AND(T18&lt;=75,F18=1),1,IF(AND(T18&gt;75,F18=1),1,IF(AND(T18&gt;75,F18=2),1,F18-2)))))</f>
        <v>4</v>
      </c>
      <c r="W18" s="43" t="str">
        <f>INDEX('NO TOCAR'!$J$14:$N$18,'Mapa de Riesgo'!U18,'Mapa de Riesgo'!V18)</f>
        <v>A</v>
      </c>
      <c r="X18" s="57" t="str">
        <f t="shared" ref="X18:X21" si="7">IF(W18="B","BAJA",IF(W18="M","MODERADA",IF(W18="A","ALTA","EXTREMA")))</f>
        <v>ALTA</v>
      </c>
      <c r="Y18" s="47" t="str">
        <f t="shared" ref="Y18:Y21" si="8">IF(X18="BAJA","Asumir el Riesgo",IF(X18="MODERADA","Asumir el Riesgo, Reducir el Riesgo",IF(X18="ALTA","Reducir el Riesgo, Evitar, Compartir o Transferir",IF(X18="EXTREMA","Reducir el Riesgo, Evitar, Compartir o Transferir"))))</f>
        <v>Reducir el Riesgo, Evitar, Compartir o Transferir</v>
      </c>
      <c r="Z18" s="59" t="s">
        <v>83</v>
      </c>
      <c r="AA18" s="51" t="s">
        <v>81</v>
      </c>
      <c r="AB18" s="80" t="s">
        <v>60</v>
      </c>
      <c r="AC18" s="115" t="s">
        <v>122</v>
      </c>
    </row>
    <row r="19" spans="1:29" s="14" customFormat="1" ht="67.5" customHeight="1" x14ac:dyDescent="0.25">
      <c r="A19" s="58"/>
      <c r="B19" s="81"/>
      <c r="C19" s="74"/>
      <c r="D19" s="74"/>
      <c r="E19" s="52"/>
      <c r="F19" s="52"/>
      <c r="G19" s="56"/>
      <c r="H19" s="58"/>
      <c r="I19" s="60"/>
      <c r="J19" s="50"/>
      <c r="K19" s="50"/>
      <c r="L19" s="50"/>
      <c r="M19" s="50"/>
      <c r="N19" s="50"/>
      <c r="O19" s="50"/>
      <c r="P19" s="50"/>
      <c r="Q19" s="50"/>
      <c r="R19" s="50"/>
      <c r="S19" s="52"/>
      <c r="T19" s="54"/>
      <c r="U19" s="52"/>
      <c r="V19" s="52"/>
      <c r="W19" s="44"/>
      <c r="X19" s="58"/>
      <c r="Y19" s="48"/>
      <c r="Z19" s="60"/>
      <c r="AA19" s="52"/>
      <c r="AB19" s="81"/>
      <c r="AC19" s="115"/>
    </row>
    <row r="20" spans="1:29" s="14" customFormat="1" ht="108.75" customHeight="1" x14ac:dyDescent="0.25">
      <c r="A20" s="15">
        <v>2</v>
      </c>
      <c r="B20" s="23" t="s">
        <v>48</v>
      </c>
      <c r="C20" s="74"/>
      <c r="D20" s="74"/>
      <c r="E20" s="12">
        <v>1</v>
      </c>
      <c r="F20" s="12">
        <v>5</v>
      </c>
      <c r="G20" s="39" t="str">
        <f>INDEX('NO TOCAR'!$J$14:$N$18,'Mapa de Riesgo'!E20,'Mapa de Riesgo'!F20)</f>
        <v>A</v>
      </c>
      <c r="H20" s="15" t="str">
        <f t="shared" si="0"/>
        <v>ALTA</v>
      </c>
      <c r="I20" s="13" t="s">
        <v>52</v>
      </c>
      <c r="J20" s="25" t="s">
        <v>23</v>
      </c>
      <c r="K20" s="25">
        <f t="shared" si="1"/>
        <v>15</v>
      </c>
      <c r="L20" s="25" t="s">
        <v>23</v>
      </c>
      <c r="M20" s="25">
        <f t="shared" si="1"/>
        <v>15</v>
      </c>
      <c r="N20" s="25" t="s">
        <v>1</v>
      </c>
      <c r="O20" s="25">
        <f t="shared" si="2"/>
        <v>0</v>
      </c>
      <c r="P20" s="25" t="s">
        <v>23</v>
      </c>
      <c r="Q20" s="25">
        <f t="shared" si="3"/>
        <v>15</v>
      </c>
      <c r="R20" s="25" t="s">
        <v>1</v>
      </c>
      <c r="S20" s="12">
        <f t="shared" si="4"/>
        <v>0</v>
      </c>
      <c r="T20" s="21">
        <f>(K20+M20+O20+Q20+S20)</f>
        <v>45</v>
      </c>
      <c r="U20" s="12">
        <f t="shared" ref="U20:U21" si="9">IF(T20&lt;=50,E20,IF(T20&lt;=75,IF(E20&lt;&gt;1,E20-1,E20),IF(T20&gt;75,(IF(E20=1,E20,IF(E20=2,1,E20-2))),"")))</f>
        <v>1</v>
      </c>
      <c r="V20" s="12">
        <v>4</v>
      </c>
      <c r="W20" s="39" t="str">
        <f>INDEX('NO TOCAR'!$J$14:$N$18,'Mapa de Riesgo'!U20,'Mapa de Riesgo'!V20)</f>
        <v>A</v>
      </c>
      <c r="X20" s="15" t="str">
        <f t="shared" si="7"/>
        <v>ALTA</v>
      </c>
      <c r="Y20" s="24" t="str">
        <f t="shared" si="8"/>
        <v>Reducir el Riesgo, Evitar, Compartir o Transferir</v>
      </c>
      <c r="Z20" s="32" t="s">
        <v>85</v>
      </c>
      <c r="AA20" s="32" t="s">
        <v>81</v>
      </c>
      <c r="AB20" s="32" t="s">
        <v>84</v>
      </c>
      <c r="AC20" s="116" t="s">
        <v>122</v>
      </c>
    </row>
    <row r="21" spans="1:29" s="14" customFormat="1" ht="67.5" customHeight="1" x14ac:dyDescent="0.25">
      <c r="A21" s="15">
        <v>3</v>
      </c>
      <c r="B21" s="20" t="s">
        <v>49</v>
      </c>
      <c r="C21" s="60"/>
      <c r="D21" s="60"/>
      <c r="E21" s="12">
        <v>2</v>
      </c>
      <c r="F21" s="12">
        <v>5</v>
      </c>
      <c r="G21" s="30" t="str">
        <f>INDEX('NO TOCAR'!$J$14:$N$18,'Mapa de Riesgo'!E21,'Mapa de Riesgo'!F21)</f>
        <v>E</v>
      </c>
      <c r="H21" s="15" t="str">
        <f t="shared" si="0"/>
        <v>EXTREMA</v>
      </c>
      <c r="I21" s="13" t="s">
        <v>53</v>
      </c>
      <c r="J21" s="25" t="s">
        <v>23</v>
      </c>
      <c r="K21" s="25">
        <f t="shared" si="1"/>
        <v>15</v>
      </c>
      <c r="L21" s="25" t="s">
        <v>23</v>
      </c>
      <c r="M21" s="25">
        <f t="shared" si="1"/>
        <v>15</v>
      </c>
      <c r="N21" s="25" t="s">
        <v>23</v>
      </c>
      <c r="O21" s="25">
        <f t="shared" si="2"/>
        <v>30</v>
      </c>
      <c r="P21" s="25" t="s">
        <v>23</v>
      </c>
      <c r="Q21" s="25">
        <f t="shared" si="3"/>
        <v>15</v>
      </c>
      <c r="R21" s="25" t="s">
        <v>23</v>
      </c>
      <c r="S21" s="12">
        <f t="shared" si="4"/>
        <v>25</v>
      </c>
      <c r="T21" s="21">
        <v>100</v>
      </c>
      <c r="U21" s="12">
        <f t="shared" si="9"/>
        <v>1</v>
      </c>
      <c r="V21" s="12">
        <f t="shared" ref="V21" si="10">IF(T21&lt;=50,F21,IF(AND(T21&lt;=75,F21&lt;&gt;1),F21-1,IF(AND(T21&lt;=75,F21=1),1,IF(AND(T21&gt;75,F21=1),1,IF(AND(T21&gt;75,F21=2),1,F21-2)))))</f>
        <v>3</v>
      </c>
      <c r="W21" s="40" t="str">
        <f>INDEX('NO TOCAR'!$J$14:$N$18,'Mapa de Riesgo'!U21,'Mapa de Riesgo'!V21)</f>
        <v>M</v>
      </c>
      <c r="X21" s="15" t="str">
        <f t="shared" si="7"/>
        <v>MODERADA</v>
      </c>
      <c r="Y21" s="24" t="str">
        <f t="shared" si="8"/>
        <v>Asumir el Riesgo, Reducir el Riesgo</v>
      </c>
      <c r="Z21" s="13" t="s">
        <v>61</v>
      </c>
      <c r="AA21" s="32" t="s">
        <v>81</v>
      </c>
      <c r="AB21" s="13" t="s">
        <v>82</v>
      </c>
      <c r="AC21" s="116" t="s">
        <v>123</v>
      </c>
    </row>
    <row r="22" spans="1:29" s="14" customFormat="1" ht="24" customHeight="1" x14ac:dyDescent="0.25">
      <c r="A22" s="77" t="s">
        <v>87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9"/>
    </row>
    <row r="23" spans="1:29" ht="71.25" x14ac:dyDescent="0.3">
      <c r="A23" s="75">
        <v>4</v>
      </c>
      <c r="B23" s="76" t="s">
        <v>88</v>
      </c>
      <c r="C23" s="59" t="s">
        <v>89</v>
      </c>
      <c r="D23" s="59" t="s">
        <v>90</v>
      </c>
      <c r="E23" s="51">
        <v>2</v>
      </c>
      <c r="F23" s="51">
        <v>5</v>
      </c>
      <c r="G23" s="71" t="s">
        <v>41</v>
      </c>
      <c r="H23" s="45" t="s">
        <v>91</v>
      </c>
      <c r="I23" s="59" t="s">
        <v>92</v>
      </c>
      <c r="J23" s="49" t="s">
        <v>23</v>
      </c>
      <c r="K23" s="49">
        <f t="shared" ref="K23" si="11">IF(J23="SI","15")+IF(J30="NO","0")</f>
        <v>15</v>
      </c>
      <c r="L23" s="49" t="s">
        <v>1</v>
      </c>
      <c r="M23" s="49">
        <f t="shared" ref="M23" si="12">IF(L23="SI","15")+IF(L23="NO","0")</f>
        <v>0</v>
      </c>
      <c r="N23" s="49" t="s">
        <v>1</v>
      </c>
      <c r="O23" s="49">
        <f t="shared" ref="O23" si="13">IF(N23="SI","30")+IF(N23="NO","0")</f>
        <v>0</v>
      </c>
      <c r="P23" s="49" t="s">
        <v>1</v>
      </c>
      <c r="Q23" s="49">
        <f t="shared" ref="Q23" si="14">IF(P23="SI","15")+IF(P23="NO","0")</f>
        <v>0</v>
      </c>
      <c r="R23" s="49" t="s">
        <v>1</v>
      </c>
      <c r="S23" s="51">
        <f t="shared" ref="S23" si="15">IF(R23="SI","25")+IF(R23="NO","0")</f>
        <v>0</v>
      </c>
      <c r="T23" s="53">
        <f t="shared" ref="T23" si="16">K23+M23+O23+Q23+S23</f>
        <v>15</v>
      </c>
      <c r="U23" s="41">
        <v>2</v>
      </c>
      <c r="V23" s="41">
        <v>4</v>
      </c>
      <c r="W23" s="63" t="s">
        <v>43</v>
      </c>
      <c r="X23" s="45" t="s">
        <v>93</v>
      </c>
      <c r="Y23" s="47" t="str">
        <f t="shared" ref="Y23" si="17">IF(X23="BAJA","Asumir el Riesgo",IF(X23="MODERADA","Asumir el Riesgo, Reducir el Riesgo",IF(X23="ALTA","Reducir el Riesgo, Evitar, Compartir o Transferir",IF(X23="EXTREMA","Reducir el Riesgo, Evitar, Compartir o Transferir"))))</f>
        <v>Reducir el Riesgo, Evitar, Compartir o Transferir</v>
      </c>
      <c r="Z23" s="32" t="s">
        <v>112</v>
      </c>
      <c r="AA23" s="32" t="s">
        <v>94</v>
      </c>
      <c r="AB23" s="23" t="s">
        <v>114</v>
      </c>
      <c r="AC23" s="117" t="s">
        <v>124</v>
      </c>
    </row>
    <row r="24" spans="1:29" ht="114" x14ac:dyDescent="0.3">
      <c r="A24" s="75"/>
      <c r="B24" s="76"/>
      <c r="C24" s="74"/>
      <c r="D24" s="74"/>
      <c r="E24" s="69"/>
      <c r="F24" s="69"/>
      <c r="G24" s="72"/>
      <c r="H24" s="66"/>
      <c r="I24" s="74"/>
      <c r="J24" s="68"/>
      <c r="K24" s="68"/>
      <c r="L24" s="68"/>
      <c r="M24" s="68"/>
      <c r="N24" s="68"/>
      <c r="O24" s="68"/>
      <c r="P24" s="68"/>
      <c r="Q24" s="68"/>
      <c r="R24" s="68"/>
      <c r="S24" s="69"/>
      <c r="T24" s="70"/>
      <c r="U24" s="62"/>
      <c r="V24" s="62"/>
      <c r="W24" s="64"/>
      <c r="X24" s="66"/>
      <c r="Y24" s="67"/>
      <c r="Z24" s="32" t="s">
        <v>113</v>
      </c>
      <c r="AA24" s="32" t="s">
        <v>95</v>
      </c>
      <c r="AB24" s="23" t="s">
        <v>96</v>
      </c>
      <c r="AC24" s="117" t="s">
        <v>124</v>
      </c>
    </row>
    <row r="25" spans="1:29" ht="148.5" x14ac:dyDescent="0.3">
      <c r="A25" s="75"/>
      <c r="B25" s="76"/>
      <c r="C25" s="74"/>
      <c r="D25" s="74"/>
      <c r="E25" s="69"/>
      <c r="F25" s="69"/>
      <c r="G25" s="72"/>
      <c r="H25" s="66"/>
      <c r="I25" s="74"/>
      <c r="J25" s="68"/>
      <c r="K25" s="68"/>
      <c r="L25" s="68"/>
      <c r="M25" s="68"/>
      <c r="N25" s="68"/>
      <c r="O25" s="68"/>
      <c r="P25" s="68"/>
      <c r="Q25" s="68"/>
      <c r="R25" s="68"/>
      <c r="S25" s="69"/>
      <c r="T25" s="70"/>
      <c r="U25" s="62"/>
      <c r="V25" s="62"/>
      <c r="W25" s="64"/>
      <c r="X25" s="66"/>
      <c r="Y25" s="67"/>
      <c r="Z25" s="32" t="s">
        <v>97</v>
      </c>
      <c r="AA25" s="32" t="s">
        <v>109</v>
      </c>
      <c r="AB25" s="23" t="s">
        <v>115</v>
      </c>
      <c r="AC25" s="118" t="s">
        <v>125</v>
      </c>
    </row>
    <row r="26" spans="1:29" ht="99.75" x14ac:dyDescent="0.3">
      <c r="A26" s="75"/>
      <c r="B26" s="76"/>
      <c r="C26" s="74"/>
      <c r="D26" s="74"/>
      <c r="E26" s="69"/>
      <c r="F26" s="69"/>
      <c r="G26" s="72"/>
      <c r="H26" s="66"/>
      <c r="I26" s="74"/>
      <c r="J26" s="68"/>
      <c r="K26" s="68"/>
      <c r="L26" s="68"/>
      <c r="M26" s="68"/>
      <c r="N26" s="68"/>
      <c r="O26" s="68"/>
      <c r="P26" s="68"/>
      <c r="Q26" s="68"/>
      <c r="R26" s="68"/>
      <c r="S26" s="69"/>
      <c r="T26" s="70"/>
      <c r="U26" s="62"/>
      <c r="V26" s="62"/>
      <c r="W26" s="64"/>
      <c r="X26" s="66"/>
      <c r="Y26" s="67"/>
      <c r="Z26" s="32" t="s">
        <v>98</v>
      </c>
      <c r="AA26" s="32" t="s">
        <v>99</v>
      </c>
      <c r="AB26" s="23" t="s">
        <v>116</v>
      </c>
      <c r="AC26" s="118" t="s">
        <v>126</v>
      </c>
    </row>
    <row r="27" spans="1:29" ht="85.5" x14ac:dyDescent="0.3">
      <c r="A27" s="75"/>
      <c r="B27" s="76"/>
      <c r="C27" s="74"/>
      <c r="D27" s="74"/>
      <c r="E27" s="69"/>
      <c r="F27" s="69"/>
      <c r="G27" s="72"/>
      <c r="H27" s="66"/>
      <c r="I27" s="74"/>
      <c r="J27" s="68"/>
      <c r="K27" s="68"/>
      <c r="L27" s="68"/>
      <c r="M27" s="68"/>
      <c r="N27" s="68"/>
      <c r="O27" s="68"/>
      <c r="P27" s="68"/>
      <c r="Q27" s="68"/>
      <c r="R27" s="68"/>
      <c r="S27" s="69"/>
      <c r="T27" s="70"/>
      <c r="U27" s="62"/>
      <c r="V27" s="62"/>
      <c r="W27" s="64"/>
      <c r="X27" s="66"/>
      <c r="Y27" s="67"/>
      <c r="Z27" s="32" t="s">
        <v>100</v>
      </c>
      <c r="AA27" s="32" t="s">
        <v>101</v>
      </c>
      <c r="AB27" s="23" t="s">
        <v>117</v>
      </c>
      <c r="AC27" s="118" t="s">
        <v>127</v>
      </c>
    </row>
    <row r="28" spans="1:29" ht="114" x14ac:dyDescent="0.3">
      <c r="A28" s="75"/>
      <c r="B28" s="76"/>
      <c r="C28" s="74"/>
      <c r="D28" s="74"/>
      <c r="E28" s="69"/>
      <c r="F28" s="69"/>
      <c r="G28" s="72"/>
      <c r="H28" s="66"/>
      <c r="I28" s="74"/>
      <c r="J28" s="68"/>
      <c r="K28" s="68"/>
      <c r="L28" s="68"/>
      <c r="M28" s="68"/>
      <c r="N28" s="68"/>
      <c r="O28" s="68"/>
      <c r="P28" s="68"/>
      <c r="Q28" s="68"/>
      <c r="R28" s="68"/>
      <c r="S28" s="69"/>
      <c r="T28" s="70"/>
      <c r="U28" s="62"/>
      <c r="V28" s="62"/>
      <c r="W28" s="64"/>
      <c r="X28" s="66"/>
      <c r="Y28" s="67"/>
      <c r="Z28" s="32" t="s">
        <v>102</v>
      </c>
      <c r="AA28" s="32" t="s">
        <v>81</v>
      </c>
      <c r="AB28" s="23" t="s">
        <v>118</v>
      </c>
      <c r="AC28" s="118" t="s">
        <v>127</v>
      </c>
    </row>
    <row r="29" spans="1:29" ht="99.75" x14ac:dyDescent="0.3">
      <c r="A29" s="75"/>
      <c r="B29" s="76"/>
      <c r="C29" s="60"/>
      <c r="D29" s="60"/>
      <c r="E29" s="52"/>
      <c r="F29" s="52"/>
      <c r="G29" s="73"/>
      <c r="H29" s="46"/>
      <c r="I29" s="60"/>
      <c r="J29" s="50"/>
      <c r="K29" s="50"/>
      <c r="L29" s="50"/>
      <c r="M29" s="50"/>
      <c r="N29" s="50"/>
      <c r="O29" s="50"/>
      <c r="P29" s="50"/>
      <c r="Q29" s="50"/>
      <c r="R29" s="50"/>
      <c r="S29" s="52"/>
      <c r="T29" s="54"/>
      <c r="U29" s="42"/>
      <c r="V29" s="42"/>
      <c r="W29" s="65"/>
      <c r="X29" s="46"/>
      <c r="Y29" s="48"/>
      <c r="Z29" s="32" t="s">
        <v>120</v>
      </c>
      <c r="AA29" s="32" t="s">
        <v>81</v>
      </c>
      <c r="AB29" s="23" t="s">
        <v>119</v>
      </c>
      <c r="AC29" s="118" t="s">
        <v>127</v>
      </c>
    </row>
    <row r="30" spans="1:29" ht="64.5" customHeight="1" x14ac:dyDescent="0.3">
      <c r="A30" s="61">
        <v>5</v>
      </c>
      <c r="B30" s="59" t="s">
        <v>107</v>
      </c>
      <c r="C30" s="59" t="s">
        <v>110</v>
      </c>
      <c r="D30" s="59" t="s">
        <v>103</v>
      </c>
      <c r="E30" s="51">
        <v>3</v>
      </c>
      <c r="F30" s="51">
        <v>3</v>
      </c>
      <c r="G30" s="55" t="s">
        <v>43</v>
      </c>
      <c r="H30" s="57" t="s">
        <v>93</v>
      </c>
      <c r="I30" s="59" t="s">
        <v>108</v>
      </c>
      <c r="J30" s="49" t="s">
        <v>23</v>
      </c>
      <c r="K30" s="49">
        <f>IF(J30="SI","15")+IF(J33="NO","0")</f>
        <v>15</v>
      </c>
      <c r="L30" s="49" t="s">
        <v>1</v>
      </c>
      <c r="M30" s="49">
        <f>IF(L30="SI","15")+IF(L30="NO","0")</f>
        <v>0</v>
      </c>
      <c r="N30" s="49" t="s">
        <v>1</v>
      </c>
      <c r="O30" s="49">
        <f>IF(N30="SI","30")+IF(N30="NO","0")</f>
        <v>0</v>
      </c>
      <c r="P30" s="49" t="s">
        <v>1</v>
      </c>
      <c r="Q30" s="49">
        <f>IF(P30="SI","15")+IF(P30="NO","0")</f>
        <v>0</v>
      </c>
      <c r="R30" s="49" t="s">
        <v>1</v>
      </c>
      <c r="S30" s="51">
        <f t="shared" ref="S30" si="18">IF(R30="SI","25")+IF(R30="NO","0")</f>
        <v>0</v>
      </c>
      <c r="T30" s="53">
        <f t="shared" ref="T30" si="19">K30+M30+O30+Q30+S30</f>
        <v>15</v>
      </c>
      <c r="U30" s="41">
        <v>3</v>
      </c>
      <c r="V30" s="41">
        <v>2</v>
      </c>
      <c r="W30" s="43" t="s">
        <v>45</v>
      </c>
      <c r="X30" s="45" t="s">
        <v>104</v>
      </c>
      <c r="Y30" s="47" t="str">
        <f t="shared" ref="Y30" si="20">IF(X30="BAJA","Asumir el Riesgo",IF(X30="MODERADA","Asumir el Riesgo, Reducir el Riesgo",IF(X30="ALTA","Reducir el Riesgo, Evitar, Compartir o Transferir",IF(X30="EXTREMA","Reducir el Riesgo, Evitar, Compartir o Transferir"))))</f>
        <v>Asumir el Riesgo, Reducir el Riesgo</v>
      </c>
      <c r="Z30" s="32" t="s">
        <v>105</v>
      </c>
      <c r="AA30" s="32" t="s">
        <v>81</v>
      </c>
      <c r="AB30" s="23" t="s">
        <v>106</v>
      </c>
      <c r="AC30" s="119" t="s">
        <v>128</v>
      </c>
    </row>
    <row r="31" spans="1:29" ht="57" x14ac:dyDescent="0.3">
      <c r="A31" s="61"/>
      <c r="B31" s="60"/>
      <c r="C31" s="60"/>
      <c r="D31" s="60"/>
      <c r="E31" s="52"/>
      <c r="F31" s="52"/>
      <c r="G31" s="56"/>
      <c r="H31" s="58"/>
      <c r="I31" s="60"/>
      <c r="J31" s="50"/>
      <c r="K31" s="50"/>
      <c r="L31" s="50"/>
      <c r="M31" s="50"/>
      <c r="N31" s="50"/>
      <c r="O31" s="50"/>
      <c r="P31" s="50"/>
      <c r="Q31" s="50"/>
      <c r="R31" s="50"/>
      <c r="S31" s="52"/>
      <c r="T31" s="54"/>
      <c r="U31" s="42"/>
      <c r="V31" s="42"/>
      <c r="W31" s="44"/>
      <c r="X31" s="46"/>
      <c r="Y31" s="48"/>
      <c r="Z31" s="32" t="s">
        <v>111</v>
      </c>
      <c r="AA31" s="32" t="s">
        <v>81</v>
      </c>
      <c r="AB31" s="23" t="s">
        <v>84</v>
      </c>
      <c r="AC31" s="120"/>
    </row>
  </sheetData>
  <mergeCells count="98">
    <mergeCell ref="AC18:AC19"/>
    <mergeCell ref="AC30:AC31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15:AB15"/>
    <mergeCell ref="V18:V19"/>
    <mergeCell ref="U18:U19"/>
    <mergeCell ref="C18:C21"/>
    <mergeCell ref="D18:D21"/>
    <mergeCell ref="H18:H19"/>
    <mergeCell ref="G18:G19"/>
    <mergeCell ref="F18:F19"/>
    <mergeCell ref="E18:E19"/>
    <mergeCell ref="A16:AB16"/>
    <mergeCell ref="A17:AB17"/>
    <mergeCell ref="T18:T19"/>
    <mergeCell ref="R18:R19"/>
    <mergeCell ref="P18:P19"/>
    <mergeCell ref="N18:N19"/>
    <mergeCell ref="A18:A19"/>
    <mergeCell ref="A22:AB22"/>
    <mergeCell ref="Y18:Y19"/>
    <mergeCell ref="X18:X19"/>
    <mergeCell ref="W18:W19"/>
    <mergeCell ref="L18:L19"/>
    <mergeCell ref="J18:J19"/>
    <mergeCell ref="I18:I19"/>
    <mergeCell ref="Z18:Z19"/>
    <mergeCell ref="AA18:AA19"/>
    <mergeCell ref="AB18:AB19"/>
    <mergeCell ref="B18:B19"/>
    <mergeCell ref="K18:K19"/>
    <mergeCell ref="M18:M19"/>
    <mergeCell ref="O18:O19"/>
    <mergeCell ref="Q18:Q19"/>
    <mergeCell ref="S18:S19"/>
    <mergeCell ref="A23:A29"/>
    <mergeCell ref="B23:B29"/>
    <mergeCell ref="C23:C29"/>
    <mergeCell ref="D23:D29"/>
    <mergeCell ref="E23:E29"/>
    <mergeCell ref="F23:F29"/>
    <mergeCell ref="G23:G29"/>
    <mergeCell ref="H23:H29"/>
    <mergeCell ref="I23:I29"/>
    <mergeCell ref="J23:J29"/>
    <mergeCell ref="K23:K29"/>
    <mergeCell ref="L23:L29"/>
    <mergeCell ref="M23:M29"/>
    <mergeCell ref="N23:N29"/>
    <mergeCell ref="O23:O29"/>
    <mergeCell ref="P23:P29"/>
    <mergeCell ref="Q23:Q29"/>
    <mergeCell ref="R23:R29"/>
    <mergeCell ref="S23:S29"/>
    <mergeCell ref="T23:T29"/>
    <mergeCell ref="U23:U29"/>
    <mergeCell ref="V23:V29"/>
    <mergeCell ref="W23:W29"/>
    <mergeCell ref="X23:X29"/>
    <mergeCell ref="Y23:Y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U30:U31"/>
    <mergeCell ref="V30:V31"/>
    <mergeCell ref="W30:W31"/>
    <mergeCell ref="X30:X31"/>
    <mergeCell ref="Y30:Y31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R18 P18 N18 L18 J18 J20:J21 L20:L21 R20:R21 P20:P21 N20:N21</xm:sqref>
        </x14:dataValidation>
        <x14:dataValidation type="list" allowBlank="1" showInputMessage="1" showErrorMessage="1" xr:uid="{00000000-0002-0000-0000-000001000000}">
          <x14:formula1>
            <xm:f>'[Mapa de Riesgos Institucional Responsabilidad Fiscal.xlsx]NO TOCAR'!#REF!</xm:f>
          </x14:formula1>
          <xm:sqref>J23 L23 N23 P23 R23 L30 J30 R30 N30 P30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67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68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69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70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71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72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73</v>
      </c>
      <c r="E14" s="9"/>
      <c r="F14" s="9"/>
      <c r="I14" s="22">
        <v>1</v>
      </c>
      <c r="J14" s="27" t="s">
        <v>40</v>
      </c>
      <c r="K14" s="27" t="s">
        <v>40</v>
      </c>
      <c r="L14" s="29" t="s">
        <v>45</v>
      </c>
      <c r="M14" s="31" t="s">
        <v>43</v>
      </c>
      <c r="N14" s="31" t="s">
        <v>43</v>
      </c>
    </row>
    <row r="15" spans="1:14" x14ac:dyDescent="0.2">
      <c r="A15" s="9"/>
      <c r="B15" s="9"/>
      <c r="C15" s="9">
        <v>11</v>
      </c>
      <c r="D15" s="9" t="s">
        <v>74</v>
      </c>
      <c r="E15" s="9"/>
      <c r="F15" s="9"/>
      <c r="I15" s="22">
        <v>2</v>
      </c>
      <c r="J15" s="27" t="s">
        <v>40</v>
      </c>
      <c r="K15" s="27" t="s">
        <v>40</v>
      </c>
      <c r="L15" s="29" t="s">
        <v>45</v>
      </c>
      <c r="M15" s="31" t="s">
        <v>43</v>
      </c>
      <c r="N15" s="28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75</v>
      </c>
      <c r="E16" s="9"/>
      <c r="F16" s="9"/>
      <c r="I16" s="22">
        <v>3</v>
      </c>
      <c r="J16" s="27" t="s">
        <v>40</v>
      </c>
      <c r="K16" s="29" t="s">
        <v>45</v>
      </c>
      <c r="L16" s="31" t="s">
        <v>43</v>
      </c>
      <c r="M16" s="28" t="s">
        <v>41</v>
      </c>
      <c r="N16" s="28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29" t="s">
        <v>45</v>
      </c>
      <c r="K17" s="31" t="s">
        <v>43</v>
      </c>
      <c r="L17" s="31" t="s">
        <v>43</v>
      </c>
      <c r="M17" s="28" t="s">
        <v>41</v>
      </c>
      <c r="N17" s="28" t="s">
        <v>41</v>
      </c>
    </row>
    <row r="18" spans="1:14" x14ac:dyDescent="0.2">
      <c r="A18" s="9"/>
      <c r="B18" s="11">
        <v>10</v>
      </c>
      <c r="C18" s="9">
        <v>14</v>
      </c>
      <c r="D18" s="18" t="s">
        <v>76</v>
      </c>
      <c r="E18" s="9"/>
      <c r="F18" s="9"/>
      <c r="I18" s="22">
        <v>5</v>
      </c>
      <c r="J18" s="31" t="s">
        <v>43</v>
      </c>
      <c r="K18" s="31" t="s">
        <v>43</v>
      </c>
      <c r="L18" s="28" t="s">
        <v>41</v>
      </c>
      <c r="M18" s="28" t="s">
        <v>41</v>
      </c>
      <c r="N18" s="28" t="s">
        <v>41</v>
      </c>
    </row>
    <row r="19" spans="1:14" x14ac:dyDescent="0.2">
      <c r="A19" s="9"/>
      <c r="B19" s="11">
        <v>20</v>
      </c>
      <c r="C19" s="9">
        <v>15</v>
      </c>
      <c r="D19" s="18" t="s">
        <v>77</v>
      </c>
      <c r="E19" s="9"/>
      <c r="F19" s="9"/>
    </row>
    <row r="20" spans="1:14" x14ac:dyDescent="0.2">
      <c r="A20" s="9"/>
      <c r="B20" s="9"/>
      <c r="C20" s="9">
        <v>16</v>
      </c>
      <c r="D20" s="18" t="s">
        <v>78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79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80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2021-03-15T14:55:18Z</dcterms:modified>
</cp:coreProperties>
</file>